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8DA23E5-E3AC-4A08-9988-A7656D5392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առաջարկներ'!$A$5:$Q$22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2" i="1" l="1"/>
  <c r="M13" i="1"/>
  <c r="M14" i="1"/>
  <c r="M15" i="1"/>
  <c r="M16" i="1"/>
  <c r="M17" i="1"/>
  <c r="M18" i="1"/>
  <c r="M19" i="1"/>
  <c r="M20" i="1"/>
  <c r="M21" i="1"/>
  <c r="M22" i="1"/>
  <c r="O12" i="1"/>
  <c r="O13" i="1"/>
  <c r="O14" i="1"/>
  <c r="O15" i="1"/>
  <c r="O16" i="1"/>
  <c r="O17" i="1"/>
  <c r="O18" i="1"/>
  <c r="O19" i="1"/>
  <c r="P19" i="1" s="1"/>
  <c r="O20" i="1"/>
  <c r="P20" i="1" s="1"/>
  <c r="O21" i="1"/>
  <c r="O22" i="1"/>
  <c r="P22" i="1" s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6" i="1"/>
  <c r="P21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L22" i="1"/>
  <c r="J22" i="1"/>
  <c r="K22" i="1" s="1"/>
  <c r="H22" i="1" s="1"/>
  <c r="L21" i="1"/>
  <c r="L20" i="1"/>
  <c r="L19" i="1"/>
  <c r="P18" i="1"/>
  <c r="L18" i="1"/>
  <c r="P17" i="1"/>
  <c r="L17" i="1"/>
  <c r="P16" i="1"/>
  <c r="L16" i="1"/>
  <c r="P15" i="1"/>
  <c r="L15" i="1"/>
  <c r="P14" i="1"/>
  <c r="L14" i="1"/>
  <c r="P13" i="1"/>
  <c r="L13" i="1"/>
  <c r="P12" i="1"/>
  <c r="L12" i="1"/>
  <c r="O11" i="1"/>
  <c r="P11" i="1" s="1"/>
  <c r="M11" i="1" s="1"/>
  <c r="L11" i="1"/>
  <c r="O10" i="1"/>
  <c r="P10" i="1" s="1"/>
  <c r="M10" i="1" s="1"/>
  <c r="L10" i="1"/>
  <c r="O9" i="1"/>
  <c r="P9" i="1" s="1"/>
  <c r="M9" i="1" s="1"/>
  <c r="L9" i="1"/>
  <c r="O8" i="1"/>
  <c r="P8" i="1" s="1"/>
  <c r="M8" i="1" s="1"/>
  <c r="L8" i="1"/>
  <c r="O7" i="1"/>
  <c r="P7" i="1" s="1"/>
  <c r="M7" i="1" s="1"/>
  <c r="L7" i="1"/>
  <c r="O6" i="1"/>
  <c r="P6" i="1" s="1"/>
  <c r="M6" i="1" s="1"/>
  <c r="L6" i="1"/>
  <c r="E6" i="1"/>
  <c r="J21" i="1" l="1"/>
  <c r="K21" i="1" s="1"/>
  <c r="H21" i="1" s="1"/>
  <c r="J20" i="1"/>
  <c r="K20" i="1" s="1"/>
  <c r="H20" i="1" s="1"/>
  <c r="J19" i="1"/>
  <c r="K19" i="1" s="1"/>
  <c r="H19" i="1" s="1"/>
  <c r="J18" i="1"/>
  <c r="K18" i="1" s="1"/>
  <c r="H18" i="1" s="1"/>
  <c r="J17" i="1"/>
  <c r="K17" i="1" s="1"/>
  <c r="H17" i="1" s="1"/>
  <c r="J16" i="1"/>
  <c r="K16" i="1" s="1"/>
  <c r="H16" i="1" s="1"/>
  <c r="J15" i="1"/>
  <c r="K15" i="1" s="1"/>
  <c r="H15" i="1" s="1"/>
  <c r="J14" i="1"/>
  <c r="K14" i="1" s="1"/>
  <c r="H14" i="1" s="1"/>
  <c r="J13" i="1"/>
  <c r="K13" i="1" s="1"/>
  <c r="H13" i="1" s="1"/>
  <c r="J12" i="1"/>
  <c r="K12" i="1" s="1"/>
  <c r="H12" i="1" s="1"/>
  <c r="J11" i="1"/>
  <c r="K11" i="1" s="1"/>
  <c r="H11" i="1" s="1"/>
  <c r="J10" i="1"/>
  <c r="K10" i="1" s="1"/>
  <c r="H10" i="1" s="1"/>
  <c r="J9" i="1"/>
  <c r="K9" i="1" s="1"/>
  <c r="H9" i="1" s="1"/>
  <c r="J8" i="1"/>
  <c r="K8" i="1" s="1"/>
  <c r="H8" i="1" s="1"/>
  <c r="J7" i="1"/>
  <c r="K7" i="1" s="1"/>
  <c r="H7" i="1" s="1"/>
  <c r="J6" i="1"/>
  <c r="K6" i="1" s="1"/>
  <c r="H6" i="1" s="1"/>
  <c r="G6" i="1"/>
</calcChain>
</file>

<file path=xl/sharedStrings.xml><?xml version="1.0" encoding="utf-8"?>
<sst xmlns="http://schemas.openxmlformats.org/spreadsheetml/2006/main" count="48" uniqueCount="40">
  <si>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</si>
  <si>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</si>
  <si>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</si>
  <si>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</si>
  <si>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</si>
  <si>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</si>
  <si>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</si>
  <si>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</si>
  <si>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</si>
  <si>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</si>
  <si>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</si>
  <si>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</si>
  <si>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</si>
  <si>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</si>
  <si>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«Կոնցեռն-Էներգոմաշ» ՓԲԸ</t>
  </si>
  <si>
    <t>Կոնտրոլ գլիկոլիզացված հեմոգլոբինի (HBA1C)</t>
  </si>
  <si>
    <t> 33211250</t>
  </si>
  <si>
    <t>ՑՌՊ ուլտրայի որոշման թեստ</t>
  </si>
  <si>
    <t>Կալիբրատոր ՑՌՊ ուլտրայի</t>
  </si>
  <si>
    <t>Կալիբրատոր RF-ի</t>
  </si>
  <si>
    <t> 33211240</t>
  </si>
  <si>
    <t>Ռևմատոիդ գործոնի (RF) որոշման թեստ</t>
  </si>
  <si>
    <t>Երկաթի որոշման թեստ</t>
  </si>
  <si>
    <t>33691145</t>
  </si>
  <si>
    <t>Մագնեզիումի որոշման թեստ</t>
  </si>
  <si>
    <t>33611180</t>
  </si>
  <si>
    <t>Լակտատդեհիդրոգենազայի որոշման թեստ</t>
  </si>
  <si>
    <t>Ցինկի որոշման թեստ</t>
  </si>
  <si>
    <t>33621230</t>
  </si>
  <si>
    <t>Ֆոլաթթու (FA) որոշման թեստ-հավաքածու</t>
  </si>
  <si>
    <t>Ադրենոկորտիկոտրոպ հորմոնի (ACTH) որոշման թեստ-հավաքածու</t>
  </si>
  <si>
    <t>Թիրեոգլոբուլինի (TG) որոշման թեստ-հավաքածու</t>
  </si>
  <si>
    <t>33691160</t>
  </si>
  <si>
    <t>Հոմոցիստեինի որոշման թեստ-հավաքածու</t>
  </si>
  <si>
    <t>33191310</t>
  </si>
  <si>
    <t>Աշխատանքային փորձանոթ</t>
  </si>
  <si>
    <t>Աշխատանքային լուծույթ Starter 1+2</t>
  </si>
  <si>
    <t>Մաքրող լուծույթ System tubing cleaning</t>
  </si>
  <si>
    <t>Test Card: 2,000 Tests</t>
  </si>
  <si>
    <t>«ՌՈՄԱ»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</si>
</sst>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64" fontId="2" fillId="2" borderId="10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8" fillId="2" borderId="10" xfId="1" applyFont="1" applyFill="1" applyBorder="1" applyAlignment="1">
      <alignment horizontal="center" vertical="center" wrapText="1"/>
    </xf>
    <xf numFmtId="164" fontId="8" fillId="2" borderId="6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3" fillId="3" borderId="0" xfId="0" applyFont="1" applyFill="1" applyAlignment="1">
      <alignment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2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L5" sqref="L5"/>
    </sheetView>
  </sheetViews>
  <sheetFormatPr defaultColWidth="9.140625" defaultRowHeight="16.5" x14ac:dyDescent="0.3"/>
  <cols>
    <col min="1" max="1" width="14.85546875" style="16" customWidth="1"/>
    <col min="2" max="2" width="16.7109375" style="16" customWidth="1"/>
    <col min="3" max="3" width="50" style="16" customWidth="1"/>
    <col min="4" max="4" width="15.28515625" style="16" customWidth="1"/>
    <col min="5" max="5" width="17.28515625" style="16" customWidth="1"/>
    <col min="6" max="6" width="20.140625" style="16" customWidth="1"/>
    <col min="7" max="7" width="24.140625" style="17" customWidth="1"/>
    <col min="8" max="8" width="26.28515625" style="17" customWidth="1"/>
    <col min="9" max="9" width="21.42578125" style="17" customWidth="1"/>
    <col min="10" max="10" width="20" style="17" customWidth="1"/>
    <col min="11" max="11" width="21.7109375" style="17" customWidth="1"/>
    <col min="12" max="12" width="24.140625" style="17" customWidth="1"/>
    <col min="13" max="13" width="26.28515625" style="17" customWidth="1"/>
    <col min="14" max="14" width="21.7109375" style="17" customWidth="1"/>
    <col min="15" max="15" width="20" style="17" customWidth="1"/>
    <col min="16" max="16" width="21.7109375" style="17" customWidth="1"/>
    <col min="17" max="17" width="27.7109375" style="16" hidden="1" customWidth="1"/>
    <col min="18" max="16384" width="9.140625" style="16"/>
  </cols>
  <sheetData>
    <row r="1" spans="1:17" x14ac:dyDescent="0.3">
      <c r="A1" s="15"/>
    </row>
    <row r="2" spans="1:17" x14ac:dyDescent="0.3">
      <c r="A2" s="18" t="s">
        <v>4</v>
      </c>
      <c r="B2" s="18"/>
      <c r="C2" s="18"/>
      <c r="D2" s="18"/>
      <c r="E2" s="18"/>
      <c r="F2" s="18"/>
    </row>
    <row r="3" spans="1:17" ht="17.25" thickBot="1" x14ac:dyDescent="0.35"/>
    <row r="4" spans="1:17" s="19" customFormat="1" ht="15.6" customHeight="1" x14ac:dyDescent="0.3">
      <c r="A4" s="31" t="s">
        <v>0</v>
      </c>
      <c r="B4" s="32"/>
      <c r="C4" s="32"/>
      <c r="D4" s="33" t="s">
        <v>10</v>
      </c>
      <c r="E4" s="34"/>
      <c r="F4" s="35"/>
      <c r="G4" s="28" t="s">
        <v>14</v>
      </c>
      <c r="H4" s="29"/>
      <c r="I4" s="29"/>
      <c r="J4" s="29"/>
      <c r="K4" s="30"/>
      <c r="L4" s="28" t="s">
        <v>39</v>
      </c>
      <c r="M4" s="29"/>
      <c r="N4" s="29"/>
      <c r="O4" s="29"/>
      <c r="P4" s="30"/>
    </row>
    <row r="5" spans="1:17" ht="26.25" customHeight="1" x14ac:dyDescent="0.3">
      <c r="A5" s="20" t="s">
        <v>3</v>
      </c>
      <c r="B5" s="21" t="s">
        <v>2</v>
      </c>
      <c r="C5" s="21" t="s">
        <v>1</v>
      </c>
      <c r="D5" s="21" t="s">
        <v>11</v>
      </c>
      <c r="E5" s="21" t="s">
        <v>12</v>
      </c>
      <c r="F5" s="22" t="s">
        <v>13</v>
      </c>
      <c r="G5" s="20" t="s">
        <v>5</v>
      </c>
      <c r="H5" s="21" t="s">
        <v>6</v>
      </c>
      <c r="I5" s="21" t="s">
        <v>7</v>
      </c>
      <c r="J5" s="21" t="s">
        <v>8</v>
      </c>
      <c r="K5" s="22" t="s">
        <v>9</v>
      </c>
      <c r="L5" s="20" t="s">
        <v>5</v>
      </c>
      <c r="M5" s="21" t="s">
        <v>6</v>
      </c>
      <c r="N5" s="21" t="s">
        <v>7</v>
      </c>
      <c r="O5" s="21" t="s">
        <v>8</v>
      </c>
      <c r="P5" s="22" t="s">
        <v>9</v>
      </c>
    </row>
    <row r="6" spans="1:17" s="27" customFormat="1" x14ac:dyDescent="0.3">
      <c r="A6" s="1">
        <v>1</v>
      </c>
      <c r="B6" s="2">
        <v>33210000</v>
      </c>
      <c r="C6" s="3" t="s">
        <v>15</v>
      </c>
      <c r="D6" s="4">
        <v>1</v>
      </c>
      <c r="E6" s="5">
        <f>+F6/D6</f>
        <v>67800</v>
      </c>
      <c r="F6" s="4">
        <v>67800</v>
      </c>
      <c r="G6" s="23">
        <f>+I6/$D6</f>
        <v>0</v>
      </c>
      <c r="H6" s="24">
        <f t="shared" ref="H6:H22" si="0">+K6/$D6</f>
        <v>0</v>
      </c>
      <c r="I6" s="24"/>
      <c r="J6" s="24">
        <f t="shared" ref="J6:J22" si="1">+I6*0.2</f>
        <v>0</v>
      </c>
      <c r="K6" s="25">
        <f t="shared" ref="K6:K22" si="2">+J6+I6</f>
        <v>0</v>
      </c>
      <c r="L6" s="12">
        <f>+N6/$D6</f>
        <v>56500</v>
      </c>
      <c r="M6" s="13">
        <f t="shared" ref="M6:M22" si="3">+P6/$D6</f>
        <v>67800</v>
      </c>
      <c r="N6" s="13">
        <v>56500</v>
      </c>
      <c r="O6" s="13">
        <f t="shared" ref="O6:O22" si="4">+N6*0.2</f>
        <v>11300</v>
      </c>
      <c r="P6" s="14">
        <f t="shared" ref="P6:P22" si="5">+O6+N6</f>
        <v>67800</v>
      </c>
      <c r="Q6" s="26">
        <f>+MIN(I6,N6)</f>
        <v>56500</v>
      </c>
    </row>
    <row r="7" spans="1:17" s="27" customFormat="1" x14ac:dyDescent="0.3">
      <c r="A7" s="6">
        <v>2</v>
      </c>
      <c r="B7" s="2" t="s">
        <v>16</v>
      </c>
      <c r="C7" s="3" t="s">
        <v>17</v>
      </c>
      <c r="D7" s="4">
        <v>2</v>
      </c>
      <c r="E7" s="5">
        <f t="shared" ref="E7:E22" si="6">+F7/D7</f>
        <v>69400</v>
      </c>
      <c r="F7" s="4">
        <v>138800</v>
      </c>
      <c r="G7" s="23">
        <f t="shared" ref="G7:G22" si="7">+I7/$D7</f>
        <v>0</v>
      </c>
      <c r="H7" s="24">
        <f t="shared" si="0"/>
        <v>0</v>
      </c>
      <c r="I7" s="24"/>
      <c r="J7" s="24">
        <f t="shared" si="1"/>
        <v>0</v>
      </c>
      <c r="K7" s="25">
        <f t="shared" si="2"/>
        <v>0</v>
      </c>
      <c r="L7" s="12">
        <f t="shared" ref="L7:L22" si="8">+N7/$D7</f>
        <v>57833.334999999999</v>
      </c>
      <c r="M7" s="13">
        <f t="shared" si="3"/>
        <v>69400.002000000008</v>
      </c>
      <c r="N7" s="13">
        <v>115666.67</v>
      </c>
      <c r="O7" s="13">
        <f t="shared" si="4"/>
        <v>23133.334000000003</v>
      </c>
      <c r="P7" s="14">
        <f t="shared" si="5"/>
        <v>138800.00400000002</v>
      </c>
      <c r="Q7" s="26">
        <f t="shared" ref="Q7:Q22" si="9">+MIN(I7,N7)</f>
        <v>115666.67</v>
      </c>
    </row>
    <row r="8" spans="1:17" s="27" customFormat="1" x14ac:dyDescent="0.3">
      <c r="A8" s="1">
        <v>3</v>
      </c>
      <c r="B8" s="2" t="s">
        <v>16</v>
      </c>
      <c r="C8" s="3" t="s">
        <v>18</v>
      </c>
      <c r="D8" s="4">
        <v>1</v>
      </c>
      <c r="E8" s="5">
        <f t="shared" si="6"/>
        <v>138200</v>
      </c>
      <c r="F8" s="4">
        <v>138200</v>
      </c>
      <c r="G8" s="23">
        <f t="shared" si="7"/>
        <v>0</v>
      </c>
      <c r="H8" s="24">
        <f t="shared" si="0"/>
        <v>0</v>
      </c>
      <c r="I8" s="24"/>
      <c r="J8" s="24">
        <f t="shared" si="1"/>
        <v>0</v>
      </c>
      <c r="K8" s="25">
        <f t="shared" si="2"/>
        <v>0</v>
      </c>
      <c r="L8" s="12">
        <f t="shared" si="8"/>
        <v>115666.67</v>
      </c>
      <c r="M8" s="13">
        <f t="shared" si="3"/>
        <v>138800.00400000002</v>
      </c>
      <c r="N8" s="13">
        <v>115666.67</v>
      </c>
      <c r="O8" s="13">
        <f t="shared" si="4"/>
        <v>23133.334000000003</v>
      </c>
      <c r="P8" s="14">
        <f t="shared" si="5"/>
        <v>138800.00400000002</v>
      </c>
      <c r="Q8" s="26">
        <f t="shared" si="9"/>
        <v>115666.67</v>
      </c>
    </row>
    <row r="9" spans="1:17" s="27" customFormat="1" x14ac:dyDescent="0.3">
      <c r="A9" s="6">
        <v>4</v>
      </c>
      <c r="B9" s="2" t="s">
        <v>16</v>
      </c>
      <c r="C9" s="3" t="s">
        <v>19</v>
      </c>
      <c r="D9" s="4">
        <v>1</v>
      </c>
      <c r="E9" s="5">
        <f t="shared" si="6"/>
        <v>87800</v>
      </c>
      <c r="F9" s="4">
        <v>87800</v>
      </c>
      <c r="G9" s="23">
        <f t="shared" si="7"/>
        <v>0</v>
      </c>
      <c r="H9" s="24">
        <f t="shared" si="0"/>
        <v>0</v>
      </c>
      <c r="I9" s="24"/>
      <c r="J9" s="24">
        <f t="shared" si="1"/>
        <v>0</v>
      </c>
      <c r="K9" s="25">
        <f t="shared" si="2"/>
        <v>0</v>
      </c>
      <c r="L9" s="12">
        <f t="shared" si="8"/>
        <v>73166.67</v>
      </c>
      <c r="M9" s="13">
        <f t="shared" si="3"/>
        <v>87800.004000000001</v>
      </c>
      <c r="N9" s="13">
        <v>73166.67</v>
      </c>
      <c r="O9" s="13">
        <f t="shared" si="4"/>
        <v>14633.334000000001</v>
      </c>
      <c r="P9" s="14">
        <f t="shared" si="5"/>
        <v>87800.004000000001</v>
      </c>
      <c r="Q9" s="26">
        <f t="shared" si="9"/>
        <v>73166.67</v>
      </c>
    </row>
    <row r="10" spans="1:17" s="27" customFormat="1" x14ac:dyDescent="0.3">
      <c r="A10" s="1">
        <v>5</v>
      </c>
      <c r="B10" s="2" t="s">
        <v>20</v>
      </c>
      <c r="C10" s="3" t="s">
        <v>21</v>
      </c>
      <c r="D10" s="4">
        <v>2</v>
      </c>
      <c r="E10" s="5">
        <f t="shared" si="6"/>
        <v>64000</v>
      </c>
      <c r="F10" s="4">
        <v>128000</v>
      </c>
      <c r="G10" s="23">
        <f t="shared" si="7"/>
        <v>0</v>
      </c>
      <c r="H10" s="24">
        <f t="shared" si="0"/>
        <v>0</v>
      </c>
      <c r="I10" s="24"/>
      <c r="J10" s="24">
        <f t="shared" si="1"/>
        <v>0</v>
      </c>
      <c r="K10" s="25">
        <f t="shared" si="2"/>
        <v>0</v>
      </c>
      <c r="L10" s="12">
        <f t="shared" si="8"/>
        <v>53333.334999999999</v>
      </c>
      <c r="M10" s="13">
        <f t="shared" si="3"/>
        <v>64000.002</v>
      </c>
      <c r="N10" s="13">
        <v>106666.67</v>
      </c>
      <c r="O10" s="13">
        <f t="shared" si="4"/>
        <v>21333.334000000003</v>
      </c>
      <c r="P10" s="14">
        <f t="shared" si="5"/>
        <v>128000.004</v>
      </c>
      <c r="Q10" s="26">
        <f t="shared" si="9"/>
        <v>106666.67</v>
      </c>
    </row>
    <row r="11" spans="1:17" s="27" customFormat="1" x14ac:dyDescent="0.3">
      <c r="A11" s="6">
        <v>6</v>
      </c>
      <c r="B11" s="2">
        <v>33210000</v>
      </c>
      <c r="C11" s="3" t="s">
        <v>22</v>
      </c>
      <c r="D11" s="4">
        <v>2</v>
      </c>
      <c r="E11" s="5">
        <f t="shared" si="6"/>
        <v>19200</v>
      </c>
      <c r="F11" s="4">
        <v>38400</v>
      </c>
      <c r="G11" s="23">
        <f t="shared" si="7"/>
        <v>0</v>
      </c>
      <c r="H11" s="24">
        <f t="shared" si="0"/>
        <v>0</v>
      </c>
      <c r="I11" s="24"/>
      <c r="J11" s="24">
        <f t="shared" si="1"/>
        <v>0</v>
      </c>
      <c r="K11" s="25">
        <f t="shared" si="2"/>
        <v>0</v>
      </c>
      <c r="L11" s="12">
        <f t="shared" si="8"/>
        <v>16000</v>
      </c>
      <c r="M11" s="13">
        <f t="shared" si="3"/>
        <v>19200</v>
      </c>
      <c r="N11" s="13">
        <v>32000</v>
      </c>
      <c r="O11" s="13">
        <f t="shared" si="4"/>
        <v>6400</v>
      </c>
      <c r="P11" s="14">
        <f t="shared" si="5"/>
        <v>38400</v>
      </c>
      <c r="Q11" s="26">
        <f t="shared" si="9"/>
        <v>32000</v>
      </c>
    </row>
    <row r="12" spans="1:17" s="27" customFormat="1" x14ac:dyDescent="0.3">
      <c r="A12" s="1">
        <v>7</v>
      </c>
      <c r="B12" s="2" t="s">
        <v>23</v>
      </c>
      <c r="C12" s="3" t="s">
        <v>24</v>
      </c>
      <c r="D12" s="4">
        <v>2</v>
      </c>
      <c r="E12" s="5">
        <f t="shared" si="6"/>
        <v>12960</v>
      </c>
      <c r="F12" s="4">
        <v>25920</v>
      </c>
      <c r="G12" s="23">
        <f t="shared" si="7"/>
        <v>0</v>
      </c>
      <c r="H12" s="24">
        <f t="shared" si="0"/>
        <v>0</v>
      </c>
      <c r="I12" s="24"/>
      <c r="J12" s="24">
        <f t="shared" si="1"/>
        <v>0</v>
      </c>
      <c r="K12" s="25">
        <f t="shared" si="2"/>
        <v>0</v>
      </c>
      <c r="L12" s="12">
        <f t="shared" si="8"/>
        <v>10800</v>
      </c>
      <c r="M12" s="13">
        <f t="shared" si="3"/>
        <v>12960</v>
      </c>
      <c r="N12" s="13">
        <v>21600</v>
      </c>
      <c r="O12" s="13">
        <f t="shared" si="4"/>
        <v>4320</v>
      </c>
      <c r="P12" s="14">
        <f t="shared" si="5"/>
        <v>25920</v>
      </c>
      <c r="Q12" s="26">
        <f t="shared" si="9"/>
        <v>21600</v>
      </c>
    </row>
    <row r="13" spans="1:17" s="27" customFormat="1" ht="26.25" customHeight="1" x14ac:dyDescent="0.3">
      <c r="A13" s="6">
        <v>8</v>
      </c>
      <c r="B13" s="2" t="s">
        <v>25</v>
      </c>
      <c r="C13" s="3" t="s">
        <v>26</v>
      </c>
      <c r="D13" s="4">
        <v>1</v>
      </c>
      <c r="E13" s="5">
        <f t="shared" si="6"/>
        <v>9700</v>
      </c>
      <c r="F13" s="4">
        <v>9700</v>
      </c>
      <c r="G13" s="23">
        <f t="shared" si="7"/>
        <v>0</v>
      </c>
      <c r="H13" s="24">
        <f t="shared" si="0"/>
        <v>0</v>
      </c>
      <c r="I13" s="24"/>
      <c r="J13" s="24">
        <f t="shared" si="1"/>
        <v>0</v>
      </c>
      <c r="K13" s="25">
        <f t="shared" si="2"/>
        <v>0</v>
      </c>
      <c r="L13" s="12">
        <f t="shared" si="8"/>
        <v>8083.33</v>
      </c>
      <c r="M13" s="13">
        <f t="shared" si="3"/>
        <v>9699.9959999999992</v>
      </c>
      <c r="N13" s="13">
        <v>8083.33</v>
      </c>
      <c r="O13" s="13">
        <f t="shared" si="4"/>
        <v>1616.6660000000002</v>
      </c>
      <c r="P13" s="14">
        <f t="shared" si="5"/>
        <v>9699.9959999999992</v>
      </c>
      <c r="Q13" s="26">
        <f t="shared" si="9"/>
        <v>8083.33</v>
      </c>
    </row>
    <row r="14" spans="1:17" s="27" customFormat="1" x14ac:dyDescent="0.3">
      <c r="A14" s="1">
        <v>9</v>
      </c>
      <c r="B14" s="2">
        <v>33691160</v>
      </c>
      <c r="C14" s="3" t="s">
        <v>27</v>
      </c>
      <c r="D14" s="4">
        <v>2</v>
      </c>
      <c r="E14" s="5">
        <f t="shared" si="6"/>
        <v>37000</v>
      </c>
      <c r="F14" s="4">
        <v>74000</v>
      </c>
      <c r="G14" s="23">
        <f t="shared" si="7"/>
        <v>0</v>
      </c>
      <c r="H14" s="24">
        <f t="shared" si="0"/>
        <v>0</v>
      </c>
      <c r="I14" s="24"/>
      <c r="J14" s="24">
        <f t="shared" si="1"/>
        <v>0</v>
      </c>
      <c r="K14" s="25">
        <f t="shared" si="2"/>
        <v>0</v>
      </c>
      <c r="L14" s="12">
        <f t="shared" si="8"/>
        <v>30833.334999999999</v>
      </c>
      <c r="M14" s="13">
        <f t="shared" si="3"/>
        <v>37000.002</v>
      </c>
      <c r="N14" s="13">
        <v>61666.67</v>
      </c>
      <c r="O14" s="13">
        <f t="shared" si="4"/>
        <v>12333.334000000001</v>
      </c>
      <c r="P14" s="14">
        <f t="shared" si="5"/>
        <v>74000.004000000001</v>
      </c>
      <c r="Q14" s="26">
        <f t="shared" si="9"/>
        <v>61666.67</v>
      </c>
    </row>
    <row r="15" spans="1:17" s="27" customFormat="1" x14ac:dyDescent="0.3">
      <c r="A15" s="6">
        <v>10</v>
      </c>
      <c r="B15" s="2" t="s">
        <v>28</v>
      </c>
      <c r="C15" s="3" t="s">
        <v>29</v>
      </c>
      <c r="D15" s="4">
        <v>2</v>
      </c>
      <c r="E15" s="5">
        <f t="shared" si="6"/>
        <v>49200</v>
      </c>
      <c r="F15" s="4">
        <v>98400</v>
      </c>
      <c r="G15" s="23">
        <f t="shared" si="7"/>
        <v>0</v>
      </c>
      <c r="H15" s="24">
        <f t="shared" si="0"/>
        <v>0</v>
      </c>
      <c r="I15" s="24"/>
      <c r="J15" s="24">
        <f t="shared" si="1"/>
        <v>0</v>
      </c>
      <c r="K15" s="25">
        <f t="shared" si="2"/>
        <v>0</v>
      </c>
      <c r="L15" s="12">
        <f t="shared" si="8"/>
        <v>41000</v>
      </c>
      <c r="M15" s="13">
        <f t="shared" si="3"/>
        <v>49200</v>
      </c>
      <c r="N15" s="13">
        <v>82000</v>
      </c>
      <c r="O15" s="13">
        <f t="shared" si="4"/>
        <v>16400</v>
      </c>
      <c r="P15" s="14">
        <f t="shared" si="5"/>
        <v>98400</v>
      </c>
      <c r="Q15" s="26">
        <f t="shared" si="9"/>
        <v>82000</v>
      </c>
    </row>
    <row r="16" spans="1:17" s="27" customFormat="1" ht="27" x14ac:dyDescent="0.3">
      <c r="A16" s="1">
        <v>11</v>
      </c>
      <c r="B16" s="2">
        <v>33210000</v>
      </c>
      <c r="C16" s="3" t="s">
        <v>30</v>
      </c>
      <c r="D16" s="4">
        <v>1</v>
      </c>
      <c r="E16" s="5">
        <f t="shared" si="6"/>
        <v>105200</v>
      </c>
      <c r="F16" s="4">
        <v>105200</v>
      </c>
      <c r="G16" s="23">
        <f t="shared" si="7"/>
        <v>0</v>
      </c>
      <c r="H16" s="24">
        <f t="shared" si="0"/>
        <v>0</v>
      </c>
      <c r="I16" s="24"/>
      <c r="J16" s="24">
        <f t="shared" si="1"/>
        <v>0</v>
      </c>
      <c r="K16" s="25">
        <f t="shared" si="2"/>
        <v>0</v>
      </c>
      <c r="L16" s="12">
        <f t="shared" si="8"/>
        <v>87666.67</v>
      </c>
      <c r="M16" s="13">
        <f t="shared" si="3"/>
        <v>105200.004</v>
      </c>
      <c r="N16" s="13">
        <v>87666.67</v>
      </c>
      <c r="O16" s="13">
        <f t="shared" si="4"/>
        <v>17533.333999999999</v>
      </c>
      <c r="P16" s="14">
        <f t="shared" si="5"/>
        <v>105200.004</v>
      </c>
      <c r="Q16" s="26">
        <f t="shared" si="9"/>
        <v>87666.67</v>
      </c>
    </row>
    <row r="17" spans="1:17" s="27" customFormat="1" x14ac:dyDescent="0.3">
      <c r="A17" s="6">
        <v>12</v>
      </c>
      <c r="B17" s="2">
        <v>33210000</v>
      </c>
      <c r="C17" s="3" t="s">
        <v>31</v>
      </c>
      <c r="D17" s="4">
        <v>2</v>
      </c>
      <c r="E17" s="5">
        <f t="shared" si="6"/>
        <v>42000</v>
      </c>
      <c r="F17" s="4">
        <v>84000</v>
      </c>
      <c r="G17" s="23">
        <f t="shared" si="7"/>
        <v>0</v>
      </c>
      <c r="H17" s="24">
        <f t="shared" si="0"/>
        <v>0</v>
      </c>
      <c r="I17" s="24"/>
      <c r="J17" s="24">
        <f t="shared" si="1"/>
        <v>0</v>
      </c>
      <c r="K17" s="25">
        <f t="shared" si="2"/>
        <v>0</v>
      </c>
      <c r="L17" s="12">
        <f t="shared" si="8"/>
        <v>35000</v>
      </c>
      <c r="M17" s="13">
        <f t="shared" si="3"/>
        <v>42000</v>
      </c>
      <c r="N17" s="13">
        <v>70000</v>
      </c>
      <c r="O17" s="13">
        <f t="shared" si="4"/>
        <v>14000</v>
      </c>
      <c r="P17" s="14">
        <f t="shared" si="5"/>
        <v>84000</v>
      </c>
      <c r="Q17" s="26">
        <f t="shared" si="9"/>
        <v>70000</v>
      </c>
    </row>
    <row r="18" spans="1:17" s="27" customFormat="1" x14ac:dyDescent="0.3">
      <c r="A18" s="1">
        <v>13</v>
      </c>
      <c r="B18" s="2" t="s">
        <v>32</v>
      </c>
      <c r="C18" s="3" t="s">
        <v>33</v>
      </c>
      <c r="D18" s="4">
        <v>2</v>
      </c>
      <c r="E18" s="5">
        <f t="shared" si="6"/>
        <v>175500</v>
      </c>
      <c r="F18" s="4">
        <v>351000</v>
      </c>
      <c r="G18" s="23">
        <f t="shared" si="7"/>
        <v>0</v>
      </c>
      <c r="H18" s="24">
        <f t="shared" si="0"/>
        <v>0</v>
      </c>
      <c r="I18" s="24"/>
      <c r="J18" s="24">
        <f t="shared" si="1"/>
        <v>0</v>
      </c>
      <c r="K18" s="25">
        <f t="shared" si="2"/>
        <v>0</v>
      </c>
      <c r="L18" s="12">
        <f t="shared" si="8"/>
        <v>146250</v>
      </c>
      <c r="M18" s="13">
        <f t="shared" si="3"/>
        <v>175500</v>
      </c>
      <c r="N18" s="13">
        <v>292500</v>
      </c>
      <c r="O18" s="13">
        <f t="shared" si="4"/>
        <v>58500</v>
      </c>
      <c r="P18" s="14">
        <f t="shared" si="5"/>
        <v>351000</v>
      </c>
      <c r="Q18" s="26">
        <f t="shared" si="9"/>
        <v>292500</v>
      </c>
    </row>
    <row r="19" spans="1:17" s="27" customFormat="1" x14ac:dyDescent="0.3">
      <c r="A19" s="6">
        <v>14</v>
      </c>
      <c r="B19" s="2" t="s">
        <v>34</v>
      </c>
      <c r="C19" s="3" t="s">
        <v>35</v>
      </c>
      <c r="D19" s="4">
        <v>30</v>
      </c>
      <c r="E19" s="5">
        <f t="shared" si="6"/>
        <v>28080</v>
      </c>
      <c r="F19" s="4">
        <v>842400</v>
      </c>
      <c r="G19" s="23">
        <f t="shared" si="7"/>
        <v>0</v>
      </c>
      <c r="H19" s="24">
        <f t="shared" si="0"/>
        <v>0</v>
      </c>
      <c r="I19" s="24"/>
      <c r="J19" s="24">
        <f t="shared" si="1"/>
        <v>0</v>
      </c>
      <c r="K19" s="25">
        <f t="shared" si="2"/>
        <v>0</v>
      </c>
      <c r="L19" s="12">
        <f t="shared" si="8"/>
        <v>23400</v>
      </c>
      <c r="M19" s="13">
        <f t="shared" si="3"/>
        <v>28080</v>
      </c>
      <c r="N19" s="13">
        <v>702000</v>
      </c>
      <c r="O19" s="13">
        <f t="shared" si="4"/>
        <v>140400</v>
      </c>
      <c r="P19" s="14">
        <f t="shared" si="5"/>
        <v>842400</v>
      </c>
      <c r="Q19" s="26">
        <f t="shared" si="9"/>
        <v>702000</v>
      </c>
    </row>
    <row r="20" spans="1:17" s="27" customFormat="1" x14ac:dyDescent="0.3">
      <c r="A20" s="7">
        <v>15</v>
      </c>
      <c r="B20" s="8" t="s">
        <v>34</v>
      </c>
      <c r="C20" s="3" t="s">
        <v>36</v>
      </c>
      <c r="D20" s="9">
        <v>20</v>
      </c>
      <c r="E20" s="10">
        <f t="shared" si="6"/>
        <v>32850</v>
      </c>
      <c r="F20" s="9">
        <v>657000</v>
      </c>
      <c r="G20" s="23">
        <f t="shared" si="7"/>
        <v>0</v>
      </c>
      <c r="H20" s="24">
        <f t="shared" si="0"/>
        <v>0</v>
      </c>
      <c r="I20" s="24"/>
      <c r="J20" s="24">
        <f t="shared" si="1"/>
        <v>0</v>
      </c>
      <c r="K20" s="25">
        <f t="shared" si="2"/>
        <v>0</v>
      </c>
      <c r="L20" s="12">
        <f t="shared" si="8"/>
        <v>27375</v>
      </c>
      <c r="M20" s="13">
        <f t="shared" si="3"/>
        <v>32850</v>
      </c>
      <c r="N20" s="13">
        <v>547500</v>
      </c>
      <c r="O20" s="13">
        <f t="shared" si="4"/>
        <v>109500</v>
      </c>
      <c r="P20" s="14">
        <f t="shared" si="5"/>
        <v>657000</v>
      </c>
      <c r="Q20" s="26">
        <f t="shared" si="9"/>
        <v>547500</v>
      </c>
    </row>
    <row r="21" spans="1:17" s="27" customFormat="1" x14ac:dyDescent="0.3">
      <c r="A21" s="11">
        <v>16</v>
      </c>
      <c r="B21" s="8">
        <v>33210000</v>
      </c>
      <c r="C21" s="3" t="s">
        <v>37</v>
      </c>
      <c r="D21" s="9">
        <v>2</v>
      </c>
      <c r="E21" s="10">
        <f t="shared" si="6"/>
        <v>64000</v>
      </c>
      <c r="F21" s="9">
        <v>128000</v>
      </c>
      <c r="G21" s="23">
        <f t="shared" si="7"/>
        <v>0</v>
      </c>
      <c r="H21" s="24">
        <f t="shared" si="0"/>
        <v>0</v>
      </c>
      <c r="I21" s="24"/>
      <c r="J21" s="24">
        <f t="shared" si="1"/>
        <v>0</v>
      </c>
      <c r="K21" s="25">
        <f t="shared" si="2"/>
        <v>0</v>
      </c>
      <c r="L21" s="12">
        <f t="shared" si="8"/>
        <v>53333.334999999999</v>
      </c>
      <c r="M21" s="13">
        <f t="shared" si="3"/>
        <v>64000.002</v>
      </c>
      <c r="N21" s="13">
        <v>106666.67</v>
      </c>
      <c r="O21" s="13">
        <f t="shared" si="4"/>
        <v>21333.334000000003</v>
      </c>
      <c r="P21" s="14">
        <f t="shared" si="5"/>
        <v>128000.004</v>
      </c>
      <c r="Q21" s="26">
        <f t="shared" si="9"/>
        <v>106666.67</v>
      </c>
    </row>
    <row r="22" spans="1:17" ht="40.5" customHeight="1" x14ac:dyDescent="0.3">
      <c r="A22" s="11">
        <v>17</v>
      </c>
      <c r="B22" s="8">
        <v>33210000</v>
      </c>
      <c r="C22" s="3" t="s">
        <v>38</v>
      </c>
      <c r="D22" s="9">
        <v>4000</v>
      </c>
      <c r="E22" s="10">
        <f t="shared" si="6"/>
        <v>120</v>
      </c>
      <c r="F22" s="9">
        <v>480000</v>
      </c>
      <c r="G22" s="12">
        <f t="shared" si="7"/>
        <v>100</v>
      </c>
      <c r="H22" s="13">
        <f t="shared" si="0"/>
        <v>120</v>
      </c>
      <c r="I22" s="13">
        <v>400000</v>
      </c>
      <c r="J22" s="13">
        <f t="shared" si="1"/>
        <v>80000</v>
      </c>
      <c r="K22" s="14">
        <f t="shared" si="2"/>
        <v>480000</v>
      </c>
      <c r="L22" s="23">
        <f t="shared" si="8"/>
        <v>0</v>
      </c>
      <c r="M22" s="24">
        <f t="shared" si="3"/>
        <v>0</v>
      </c>
      <c r="N22" s="24"/>
      <c r="O22" s="24">
        <f t="shared" si="4"/>
        <v>0</v>
      </c>
      <c r="P22" s="25">
        <f t="shared" si="5"/>
        <v>0</v>
      </c>
      <c r="Q22" s="26">
        <f t="shared" si="9"/>
        <v>400000</v>
      </c>
    </row>
  </sheetData>
  <autoFilter ref="A5:Q22" xr:uid="{00000000-0001-0000-0000-000000000000}"/>
  <mergeCells count="4">
    <mergeCell ref="L4:P4"/>
    <mergeCell ref="A4:C4"/>
    <mergeCell ref="D4:F4"/>
    <mergeCell ref="G4:K4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2025-10-30T14:39:20Z</dcterms:modified>
</cp:coreProperties>
</file>